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tatishvili\Desktop\"/>
    </mc:Choice>
  </mc:AlternateContent>
  <bookViews>
    <workbookView xWindow="240" yWindow="210" windowWidth="20115" windowHeight="78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8" i="1" l="1"/>
  <c r="H7" i="1"/>
  <c r="F7" i="1"/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H8" i="1"/>
  <c r="I8" i="1" s="1"/>
  <c r="H9" i="1"/>
  <c r="H10" i="1"/>
  <c r="H11" i="1"/>
  <c r="I11" i="1" s="1"/>
  <c r="H12" i="1"/>
  <c r="I12" i="1" s="1"/>
  <c r="H13" i="1"/>
  <c r="H14" i="1"/>
  <c r="H15" i="1"/>
  <c r="I15" i="1" s="1"/>
  <c r="H16" i="1"/>
  <c r="I16" i="1" s="1"/>
  <c r="H17" i="1"/>
  <c r="H18" i="1"/>
  <c r="H19" i="1"/>
  <c r="I19" i="1" s="1"/>
  <c r="H20" i="1"/>
  <c r="I20" i="1" s="1"/>
  <c r="H21" i="1"/>
  <c r="H22" i="1"/>
  <c r="H23" i="1"/>
  <c r="I23" i="1" s="1"/>
  <c r="H24" i="1"/>
  <c r="I24" i="1" s="1"/>
  <c r="H25" i="1"/>
  <c r="I25" i="1" l="1"/>
  <c r="I21" i="1"/>
  <c r="I17" i="1"/>
  <c r="I13" i="1"/>
  <c r="I9" i="1"/>
  <c r="I22" i="1"/>
  <c r="I18" i="1"/>
  <c r="I14" i="1"/>
  <c r="I10" i="1"/>
  <c r="H26" i="1"/>
  <c r="H29" i="1" s="1"/>
  <c r="I7" i="1"/>
  <c r="I26" i="1"/>
  <c r="F26" i="1"/>
  <c r="F27" i="1" s="1"/>
  <c r="I28" i="1" l="1"/>
  <c r="I30" i="1" s="1"/>
  <c r="I31" i="1" s="1"/>
  <c r="I32" i="1" s="1"/>
  <c r="I33" i="1" s="1"/>
  <c r="I34" i="1" s="1"/>
  <c r="I35" i="1" l="1"/>
  <c r="I36" i="1" s="1"/>
</calcChain>
</file>

<file path=xl/sharedStrings.xml><?xml version="1.0" encoding="utf-8"?>
<sst xmlns="http://schemas.openxmlformats.org/spreadsheetml/2006/main" count="66" uniqueCount="45">
  <si>
    <t>#</t>
  </si>
  <si>
    <t>განზ</t>
  </si>
  <si>
    <t>რაოდენ</t>
  </si>
  <si>
    <t>მასალები</t>
  </si>
  <si>
    <t>სულ თანხა</t>
  </si>
  <si>
    <t xml:space="preserve">         მასალები</t>
  </si>
  <si>
    <t xml:space="preserve">         ხელფასი</t>
  </si>
  <si>
    <t>ერთ</t>
  </si>
  <si>
    <t>თანხა</t>
  </si>
  <si>
    <t>სამუშაოს დასახელება და საჭირო</t>
  </si>
  <si>
    <t>ჯამი</t>
  </si>
  <si>
    <t>სატრანპორტო ხარჯი</t>
  </si>
  <si>
    <t>საშემოსავლო გადასახადი</t>
  </si>
  <si>
    <t>ზედნადები ხარჯი</t>
  </si>
  <si>
    <t>გეგმიური დაგროვება</t>
  </si>
  <si>
    <t>დღგ</t>
  </si>
  <si>
    <t>სულ ჯამი</t>
  </si>
  <si>
    <t>ხარჯთაღრიცხვა</t>
  </si>
  <si>
    <t>moTuTiebuli foladis furclebi 0,6 mm.;</t>
  </si>
  <si>
    <t>m/2</t>
  </si>
  <si>
    <t>haersatarebis Tboizolacia.</t>
  </si>
  <si>
    <t>oTkuTxa Weris difuzori. 225*225 mm.</t>
  </si>
  <si>
    <t>c.</t>
  </si>
  <si>
    <t>mrgvali difuzori 100 mm.</t>
  </si>
  <si>
    <t>g/m</t>
  </si>
  <si>
    <r>
      <t>arxuli ventilatori</t>
    </r>
    <r>
      <rPr>
        <sz val="10"/>
        <rFont val="Cambria"/>
        <family val="1"/>
        <charset val="204"/>
        <scheme val="major"/>
      </rPr>
      <t xml:space="preserve"> L</t>
    </r>
    <r>
      <rPr>
        <sz val="10"/>
        <rFont val="AcadMtavr"/>
      </rPr>
      <t>=2000m3/sT</t>
    </r>
  </si>
  <si>
    <r>
      <t>arxuli ventilatori</t>
    </r>
    <r>
      <rPr>
        <sz val="10"/>
        <rFont val="Cambria"/>
        <family val="1"/>
        <charset val="204"/>
        <scheme val="major"/>
      </rPr>
      <t xml:space="preserve"> L</t>
    </r>
    <r>
      <rPr>
        <sz val="10"/>
        <rFont val="AcadMtavr"/>
      </rPr>
      <t>=2500m3/sT</t>
    </r>
  </si>
  <si>
    <r>
      <t>xmaur damxSobi</t>
    </r>
    <r>
      <rPr>
        <sz val="10"/>
        <color theme="1"/>
        <rFont val="Cambria"/>
        <family val="1"/>
        <charset val="204"/>
        <scheme val="major"/>
      </rPr>
      <t xml:space="preserve"> L</t>
    </r>
    <r>
      <rPr>
        <sz val="10"/>
        <color theme="1"/>
        <rFont val="AcadMtavr"/>
      </rPr>
      <t>=0,6 m sigrZis.</t>
    </r>
  </si>
  <si>
    <t>foladis paneluri radiatorebi</t>
  </si>
  <si>
    <t>damxmare samontaJo masalebi</t>
  </si>
  <si>
    <t>მარნეული  გათბობა–კონდენცირება</t>
  </si>
  <si>
    <t>1.</t>
  </si>
  <si>
    <t xml:space="preserve">samontaJo xarjTagricxvaSi ar aris gaTvaliswinebuli Zalovani eleqtro momaragebis </t>
  </si>
  <si>
    <t xml:space="preserve"> samuSaoebi.</t>
  </si>
  <si>
    <t>კომპ</t>
  </si>
  <si>
    <r>
      <t xml:space="preserve">moqnili haersatari: </t>
    </r>
    <r>
      <rPr>
        <b/>
        <sz val="10"/>
        <rFont val="фкшфд"/>
        <charset val="1"/>
      </rPr>
      <t>(Ф=150 , 200, 300 mm)</t>
    </r>
  </si>
  <si>
    <t>arxuli kondicioneris montaJi არსებული</t>
  </si>
  <si>
    <t>kedlis qvabis demontaJi-montaJi 24 kvt არსებული</t>
  </si>
  <si>
    <r>
      <t xml:space="preserve">aluminis haermimRebi cxaura: </t>
    </r>
    <r>
      <rPr>
        <b/>
        <sz val="10"/>
        <rFont val="фкшфд"/>
        <charset val="1"/>
      </rPr>
      <t>(1150X400) mm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rgb="FFFF0000"/>
        <rFont val="Arial"/>
        <family val="2"/>
      </rPr>
      <t>არსებული</t>
    </r>
  </si>
  <si>
    <r>
      <t xml:space="preserve">aluminis haermimRebi cxaura: </t>
    </r>
    <r>
      <rPr>
        <b/>
        <sz val="10"/>
        <rFont val="фкшфд"/>
        <charset val="1"/>
      </rPr>
      <t>(400X300) mm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rgb="FFFF0000"/>
        <rFont val="Arial"/>
        <family val="2"/>
      </rPr>
      <t>არსბული</t>
    </r>
  </si>
  <si>
    <r>
      <t xml:space="preserve">oTkuTxa Weris difuzori.600*600 mm. </t>
    </r>
    <r>
      <rPr>
        <b/>
        <sz val="10"/>
        <color rgb="FFFF0000"/>
        <rFont val="AcadMtavr"/>
      </rPr>
      <t>არსებული</t>
    </r>
  </si>
  <si>
    <r>
      <t>arxuli ventilatori</t>
    </r>
    <r>
      <rPr>
        <sz val="10"/>
        <rFont val="Cambria"/>
        <family val="1"/>
        <charset val="204"/>
        <scheme val="major"/>
      </rPr>
      <t xml:space="preserve"> L</t>
    </r>
    <r>
      <rPr>
        <sz val="10"/>
        <rFont val="AcadMtavr"/>
      </rPr>
      <t xml:space="preserve">=200m3/sT </t>
    </r>
    <r>
      <rPr>
        <b/>
        <sz val="10"/>
        <color rgb="FFFF0000"/>
        <rFont val="AcadMtavr"/>
      </rPr>
      <t>არსებული</t>
    </r>
  </si>
  <si>
    <r>
      <t>arxuli kondicioneris demontaJi</t>
    </r>
    <r>
      <rPr>
        <b/>
        <sz val="10"/>
        <rFont val="AcadMtavr"/>
      </rPr>
      <t xml:space="preserve"> </t>
    </r>
    <r>
      <rPr>
        <b/>
        <sz val="10"/>
        <color rgb="FFFF0000"/>
        <rFont val="AcadMtavr"/>
      </rPr>
      <t>არსებული</t>
    </r>
  </si>
  <si>
    <r>
      <t xml:space="preserve">wylis milebi,izolacia da fitingebi </t>
    </r>
    <r>
      <rPr>
        <b/>
        <sz val="10"/>
        <color rgb="FFFF0000"/>
        <rFont val="AcadMtavr"/>
      </rPr>
      <t>არსებული</t>
    </r>
  </si>
  <si>
    <r>
      <t xml:space="preserve">foladis paneluri radiatorebi </t>
    </r>
    <r>
      <rPr>
        <b/>
        <sz val="10"/>
        <color rgb="FFFF0000"/>
        <rFont val="AcadMtavr"/>
      </rPr>
      <t>არსებული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</si>
</sst>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cadMtavr"/>
    </font>
    <font>
      <sz val="10"/>
      <name val="AcadNusx"/>
    </font>
    <font>
      <sz val="10"/>
      <color theme="1"/>
      <name val="AcadMtavr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0"/>
      <color theme="1"/>
      <name val="Calibri"/>
      <family val="2"/>
      <scheme val="minor"/>
    </font>
    <font>
      <sz val="10"/>
      <color theme="1"/>
      <name val="AcadNusx"/>
    </font>
    <font>
      <b/>
      <sz val="10"/>
      <name val="фкшфд"/>
      <charset val="1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rgb="FFFF0000"/>
      <name val="AcadMtavr"/>
    </font>
    <font>
      <b/>
      <sz val="10"/>
      <name val="AcadMtav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2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Border="1"/>
    <xf numFmtId="0" fontId="8" fillId="0" borderId="0" xfId="0" applyFont="1"/>
    <xf numFmtId="0" fontId="8" fillId="0" borderId="0" xfId="0" applyFont="1" applyBorder="1"/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11" fillId="0" borderId="1" xfId="0" applyFont="1" applyBorder="1"/>
    <xf numFmtId="0" fontId="11" fillId="0" borderId="1" xfId="0" applyFont="1" applyBorder="1" applyAlignment="1">
      <alignment horizontal="right"/>
    </xf>
    <xf numFmtId="9" fontId="11" fillId="0" borderId="1" xfId="0" applyNumberFormat="1" applyFont="1" applyFill="1" applyBorder="1"/>
    <xf numFmtId="2" fontId="11" fillId="0" borderId="1" xfId="0" applyNumberFormat="1" applyFont="1" applyFill="1" applyBorder="1"/>
    <xf numFmtId="2" fontId="11" fillId="0" borderId="1" xfId="0" applyNumberFormat="1" applyFont="1" applyBorder="1"/>
    <xf numFmtId="9" fontId="11" fillId="0" borderId="1" xfId="0" applyNumberFormat="1" applyFont="1" applyBorder="1"/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Border="1"/>
    <xf numFmtId="2" fontId="2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11" fillId="0" borderId="16" xfId="0" applyFont="1" applyBorder="1"/>
    <xf numFmtId="2" fontId="11" fillId="0" borderId="17" xfId="0" applyNumberFormat="1" applyFont="1" applyFill="1" applyBorder="1"/>
    <xf numFmtId="2" fontId="11" fillId="0" borderId="17" xfId="0" applyNumberFormat="1" applyFont="1" applyBorder="1"/>
    <xf numFmtId="0" fontId="11" fillId="0" borderId="17" xfId="0" applyFont="1" applyBorder="1"/>
    <xf numFmtId="0" fontId="11" fillId="0" borderId="18" xfId="0" applyFont="1" applyBorder="1"/>
    <xf numFmtId="0" fontId="11" fillId="0" borderId="10" xfId="0" applyFont="1" applyBorder="1"/>
    <xf numFmtId="0" fontId="11" fillId="0" borderId="10" xfId="0" applyFont="1" applyBorder="1" applyAlignment="1">
      <alignment horizontal="right"/>
    </xf>
    <xf numFmtId="9" fontId="11" fillId="0" borderId="10" xfId="0" applyNumberFormat="1" applyFont="1" applyBorder="1"/>
    <xf numFmtId="2" fontId="11" fillId="0" borderId="19" xfId="0" applyNumberFormat="1" applyFont="1" applyBorder="1"/>
    <xf numFmtId="0" fontId="11" fillId="0" borderId="20" xfId="0" applyFont="1" applyBorder="1"/>
    <xf numFmtId="0" fontId="7" fillId="0" borderId="21" xfId="0" applyFont="1" applyBorder="1"/>
    <xf numFmtId="0" fontId="11" fillId="0" borderId="21" xfId="0" applyFont="1" applyBorder="1"/>
    <xf numFmtId="2" fontId="7" fillId="0" borderId="2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A10" zoomScale="130" zoomScaleNormal="130" workbookViewId="0">
      <selection activeCell="B24" sqref="B24"/>
    </sheetView>
  </sheetViews>
  <sheetFormatPr defaultRowHeight="15"/>
  <cols>
    <col min="1" max="1" width="5" customWidth="1"/>
    <col min="2" max="2" width="54.85546875" customWidth="1"/>
    <col min="3" max="3" width="6.140625" customWidth="1"/>
    <col min="9" max="9" width="15.28515625" customWidth="1"/>
  </cols>
  <sheetData>
    <row r="1" spans="1:10">
      <c r="B1" s="3"/>
    </row>
    <row r="2" spans="1:10">
      <c r="B2" s="1" t="s">
        <v>30</v>
      </c>
    </row>
    <row r="3" spans="1:10">
      <c r="B3" s="1" t="s">
        <v>17</v>
      </c>
    </row>
    <row r="4" spans="1:10" ht="15.75" thickBot="1"/>
    <row r="5" spans="1:10">
      <c r="A5" s="19" t="s">
        <v>0</v>
      </c>
      <c r="B5" s="17" t="s">
        <v>9</v>
      </c>
      <c r="C5" s="20" t="s">
        <v>1</v>
      </c>
      <c r="D5" s="20" t="s">
        <v>2</v>
      </c>
      <c r="E5" s="21" t="s">
        <v>5</v>
      </c>
      <c r="F5" s="22"/>
      <c r="G5" s="21" t="s">
        <v>6</v>
      </c>
      <c r="H5" s="22"/>
      <c r="I5" s="18" t="s">
        <v>4</v>
      </c>
      <c r="J5" s="2"/>
    </row>
    <row r="6" spans="1:10" ht="15.75" thickBot="1">
      <c r="A6" s="33"/>
      <c r="B6" s="34" t="s">
        <v>3</v>
      </c>
      <c r="C6" s="35"/>
      <c r="D6" s="35"/>
      <c r="E6" s="36" t="s">
        <v>7</v>
      </c>
      <c r="F6" s="36" t="s">
        <v>8</v>
      </c>
      <c r="G6" s="36" t="s">
        <v>7</v>
      </c>
      <c r="H6" s="36" t="s">
        <v>8</v>
      </c>
      <c r="I6" s="37"/>
      <c r="J6" s="1"/>
    </row>
    <row r="7" spans="1:10">
      <c r="A7" s="38">
        <v>1</v>
      </c>
      <c r="B7" s="30" t="s">
        <v>18</v>
      </c>
      <c r="C7" s="29" t="s">
        <v>19</v>
      </c>
      <c r="D7" s="31">
        <v>290</v>
      </c>
      <c r="E7" s="31">
        <v>0</v>
      </c>
      <c r="F7" s="31">
        <f>D7*E7</f>
        <v>0</v>
      </c>
      <c r="G7" s="32">
        <v>0</v>
      </c>
      <c r="H7" s="31">
        <f>D7*G7</f>
        <v>0</v>
      </c>
      <c r="I7" s="39">
        <f>F7+H7</f>
        <v>0</v>
      </c>
    </row>
    <row r="8" spans="1:10">
      <c r="A8" s="40">
        <v>2</v>
      </c>
      <c r="B8" s="5" t="s">
        <v>20</v>
      </c>
      <c r="C8" s="6" t="s">
        <v>19</v>
      </c>
      <c r="D8" s="7">
        <v>237</v>
      </c>
      <c r="E8" s="7">
        <v>0</v>
      </c>
      <c r="F8" s="7">
        <f>D8*E8</f>
        <v>0</v>
      </c>
      <c r="G8" s="8">
        <v>0</v>
      </c>
      <c r="H8" s="7">
        <f t="shared" ref="H8:H25" si="0">D8*G8</f>
        <v>0</v>
      </c>
      <c r="I8" s="41">
        <f t="shared" ref="I8:I25" si="1">F8+H8</f>
        <v>0</v>
      </c>
    </row>
    <row r="9" spans="1:10">
      <c r="A9" s="40">
        <v>3</v>
      </c>
      <c r="B9" s="10" t="s">
        <v>21</v>
      </c>
      <c r="C9" s="9" t="s">
        <v>22</v>
      </c>
      <c r="D9" s="7">
        <v>7</v>
      </c>
      <c r="E9" s="7">
        <v>0</v>
      </c>
      <c r="F9" s="7">
        <f t="shared" ref="F8:F25" si="2">D9*E9</f>
        <v>0</v>
      </c>
      <c r="G9" s="8">
        <v>0</v>
      </c>
      <c r="H9" s="7">
        <f t="shared" si="0"/>
        <v>0</v>
      </c>
      <c r="I9" s="41">
        <f t="shared" si="1"/>
        <v>0</v>
      </c>
    </row>
    <row r="10" spans="1:10">
      <c r="A10" s="40">
        <v>4</v>
      </c>
      <c r="B10" s="5" t="s">
        <v>23</v>
      </c>
      <c r="C10" s="9" t="s">
        <v>22</v>
      </c>
      <c r="D10" s="7">
        <v>2</v>
      </c>
      <c r="E10" s="7">
        <v>0</v>
      </c>
      <c r="F10" s="7">
        <f t="shared" si="2"/>
        <v>0</v>
      </c>
      <c r="G10" s="8">
        <v>0</v>
      </c>
      <c r="H10" s="7">
        <f t="shared" si="0"/>
        <v>0</v>
      </c>
      <c r="I10" s="41">
        <f t="shared" si="1"/>
        <v>0</v>
      </c>
    </row>
    <row r="11" spans="1:10" ht="26.25">
      <c r="A11" s="40">
        <v>5</v>
      </c>
      <c r="B11" s="12" t="s">
        <v>38</v>
      </c>
      <c r="C11" s="9" t="s">
        <v>22</v>
      </c>
      <c r="D11" s="7">
        <v>1</v>
      </c>
      <c r="E11" s="7">
        <v>0</v>
      </c>
      <c r="F11" s="7">
        <f t="shared" si="2"/>
        <v>0</v>
      </c>
      <c r="G11" s="8">
        <v>0</v>
      </c>
      <c r="H11" s="7">
        <f t="shared" si="0"/>
        <v>0</v>
      </c>
      <c r="I11" s="41">
        <f t="shared" si="1"/>
        <v>0</v>
      </c>
    </row>
    <row r="12" spans="1:10">
      <c r="A12" s="42">
        <v>6</v>
      </c>
      <c r="B12" s="12" t="s">
        <v>39</v>
      </c>
      <c r="C12" s="9" t="s">
        <v>22</v>
      </c>
      <c r="D12" s="7">
        <v>1</v>
      </c>
      <c r="E12" s="7">
        <v>0</v>
      </c>
      <c r="F12" s="7">
        <f t="shared" si="2"/>
        <v>0</v>
      </c>
      <c r="G12" s="8">
        <v>0</v>
      </c>
      <c r="H12" s="7">
        <f t="shared" si="0"/>
        <v>0</v>
      </c>
      <c r="I12" s="41">
        <f t="shared" si="1"/>
        <v>0</v>
      </c>
    </row>
    <row r="13" spans="1:10">
      <c r="A13" s="40">
        <v>7</v>
      </c>
      <c r="B13" s="12" t="s">
        <v>35</v>
      </c>
      <c r="C13" s="9" t="s">
        <v>24</v>
      </c>
      <c r="D13" s="7">
        <v>35</v>
      </c>
      <c r="E13" s="7">
        <v>0</v>
      </c>
      <c r="F13" s="7">
        <f t="shared" si="2"/>
        <v>0</v>
      </c>
      <c r="G13" s="8">
        <v>0</v>
      </c>
      <c r="H13" s="7">
        <f t="shared" si="0"/>
        <v>0</v>
      </c>
      <c r="I13" s="41">
        <f t="shared" si="1"/>
        <v>0</v>
      </c>
    </row>
    <row r="14" spans="1:10">
      <c r="A14" s="42">
        <v>8</v>
      </c>
      <c r="B14" s="10" t="s">
        <v>40</v>
      </c>
      <c r="C14" s="9" t="s">
        <v>22</v>
      </c>
      <c r="D14" s="7">
        <v>15</v>
      </c>
      <c r="E14" s="7">
        <v>0</v>
      </c>
      <c r="F14" s="7">
        <f t="shared" si="2"/>
        <v>0</v>
      </c>
      <c r="G14" s="8">
        <v>0</v>
      </c>
      <c r="H14" s="7">
        <f t="shared" si="0"/>
        <v>0</v>
      </c>
      <c r="I14" s="41">
        <f t="shared" si="1"/>
        <v>0</v>
      </c>
    </row>
    <row r="15" spans="1:10">
      <c r="A15" s="40">
        <v>9</v>
      </c>
      <c r="B15" s="11" t="s">
        <v>25</v>
      </c>
      <c r="C15" s="9" t="s">
        <v>22</v>
      </c>
      <c r="D15" s="9">
        <v>1</v>
      </c>
      <c r="E15" s="7">
        <v>0</v>
      </c>
      <c r="F15" s="7">
        <f t="shared" si="2"/>
        <v>0</v>
      </c>
      <c r="G15" s="8">
        <v>0</v>
      </c>
      <c r="H15" s="7">
        <f t="shared" si="0"/>
        <v>0</v>
      </c>
      <c r="I15" s="41">
        <f t="shared" si="1"/>
        <v>0</v>
      </c>
    </row>
    <row r="16" spans="1:10">
      <c r="A16" s="42">
        <v>10</v>
      </c>
      <c r="B16" s="11" t="s">
        <v>26</v>
      </c>
      <c r="C16" s="9" t="s">
        <v>22</v>
      </c>
      <c r="D16" s="9">
        <v>1</v>
      </c>
      <c r="E16" s="7">
        <v>0</v>
      </c>
      <c r="F16" s="7">
        <f t="shared" si="2"/>
        <v>0</v>
      </c>
      <c r="G16" s="8">
        <v>0</v>
      </c>
      <c r="H16" s="7">
        <f t="shared" si="0"/>
        <v>0</v>
      </c>
      <c r="I16" s="41">
        <f t="shared" si="1"/>
        <v>0</v>
      </c>
    </row>
    <row r="17" spans="1:10">
      <c r="A17" s="40">
        <v>11</v>
      </c>
      <c r="B17" s="11" t="s">
        <v>41</v>
      </c>
      <c r="C17" s="9" t="s">
        <v>22</v>
      </c>
      <c r="D17" s="9">
        <v>1</v>
      </c>
      <c r="E17" s="7">
        <v>0</v>
      </c>
      <c r="F17" s="7">
        <f t="shared" si="2"/>
        <v>0</v>
      </c>
      <c r="G17" s="8">
        <v>0</v>
      </c>
      <c r="H17" s="7">
        <f t="shared" si="0"/>
        <v>0</v>
      </c>
      <c r="I17" s="41">
        <f t="shared" si="1"/>
        <v>0</v>
      </c>
    </row>
    <row r="18" spans="1:10">
      <c r="A18" s="42">
        <v>12</v>
      </c>
      <c r="B18" s="10" t="s">
        <v>27</v>
      </c>
      <c r="C18" s="9" t="s">
        <v>22</v>
      </c>
      <c r="D18" s="9">
        <v>4</v>
      </c>
      <c r="E18" s="7">
        <v>0</v>
      </c>
      <c r="F18" s="7">
        <f t="shared" si="2"/>
        <v>0</v>
      </c>
      <c r="G18" s="8">
        <v>0</v>
      </c>
      <c r="H18" s="7">
        <f t="shared" si="0"/>
        <v>0</v>
      </c>
      <c r="I18" s="41">
        <f t="shared" si="1"/>
        <v>0</v>
      </c>
    </row>
    <row r="19" spans="1:10">
      <c r="A19" s="40">
        <v>13</v>
      </c>
      <c r="B19" s="11" t="s">
        <v>42</v>
      </c>
      <c r="C19" s="9" t="s">
        <v>22</v>
      </c>
      <c r="D19" s="9">
        <v>2</v>
      </c>
      <c r="E19" s="7">
        <v>0</v>
      </c>
      <c r="F19" s="7">
        <f t="shared" si="2"/>
        <v>0</v>
      </c>
      <c r="G19" s="8">
        <v>0</v>
      </c>
      <c r="H19" s="7">
        <f t="shared" si="0"/>
        <v>0</v>
      </c>
      <c r="I19" s="41">
        <f t="shared" si="1"/>
        <v>0</v>
      </c>
    </row>
    <row r="20" spans="1:10">
      <c r="A20" s="42">
        <v>14</v>
      </c>
      <c r="B20" s="11" t="s">
        <v>36</v>
      </c>
      <c r="C20" s="9" t="s">
        <v>22</v>
      </c>
      <c r="D20" s="9">
        <v>2</v>
      </c>
      <c r="E20" s="7">
        <v>0</v>
      </c>
      <c r="F20" s="7">
        <f t="shared" si="2"/>
        <v>0</v>
      </c>
      <c r="G20" s="8">
        <v>0</v>
      </c>
      <c r="H20" s="7">
        <f t="shared" si="0"/>
        <v>0</v>
      </c>
      <c r="I20" s="41">
        <f t="shared" si="1"/>
        <v>0</v>
      </c>
    </row>
    <row r="21" spans="1:10">
      <c r="A21" s="40">
        <v>15</v>
      </c>
      <c r="B21" s="11" t="s">
        <v>37</v>
      </c>
      <c r="C21" s="9" t="s">
        <v>22</v>
      </c>
      <c r="D21" s="9">
        <v>1</v>
      </c>
      <c r="E21" s="7">
        <v>0</v>
      </c>
      <c r="F21" s="7">
        <f t="shared" si="2"/>
        <v>0</v>
      </c>
      <c r="G21" s="8">
        <v>0</v>
      </c>
      <c r="H21" s="7">
        <f t="shared" si="0"/>
        <v>0</v>
      </c>
      <c r="I21" s="41">
        <f t="shared" si="1"/>
        <v>0</v>
      </c>
    </row>
    <row r="22" spans="1:10">
      <c r="A22" s="42">
        <v>16</v>
      </c>
      <c r="B22" s="11" t="s">
        <v>43</v>
      </c>
      <c r="C22" s="9" t="s">
        <v>24</v>
      </c>
      <c r="D22" s="9">
        <v>190</v>
      </c>
      <c r="E22" s="7">
        <v>0</v>
      </c>
      <c r="F22" s="7">
        <f t="shared" si="2"/>
        <v>0</v>
      </c>
      <c r="G22" s="8">
        <v>0</v>
      </c>
      <c r="H22" s="7">
        <f t="shared" si="0"/>
        <v>0</v>
      </c>
      <c r="I22" s="41">
        <f t="shared" si="1"/>
        <v>0</v>
      </c>
    </row>
    <row r="23" spans="1:10">
      <c r="A23" s="40">
        <v>17</v>
      </c>
      <c r="B23" s="11" t="s">
        <v>28</v>
      </c>
      <c r="C23" s="9" t="s">
        <v>24</v>
      </c>
      <c r="D23" s="9">
        <v>7.2</v>
      </c>
      <c r="E23" s="7">
        <v>0</v>
      </c>
      <c r="F23" s="7">
        <f t="shared" si="2"/>
        <v>0</v>
      </c>
      <c r="G23" s="8">
        <v>0</v>
      </c>
      <c r="H23" s="7">
        <f t="shared" si="0"/>
        <v>0</v>
      </c>
      <c r="I23" s="41">
        <f t="shared" si="1"/>
        <v>0</v>
      </c>
    </row>
    <row r="24" spans="1:10">
      <c r="A24" s="42">
        <v>18</v>
      </c>
      <c r="B24" s="11" t="s">
        <v>44</v>
      </c>
      <c r="C24" s="9" t="s">
        <v>24</v>
      </c>
      <c r="D24" s="9">
        <v>2.6</v>
      </c>
      <c r="E24" s="7">
        <v>0</v>
      </c>
      <c r="F24" s="7">
        <f t="shared" si="2"/>
        <v>0</v>
      </c>
      <c r="G24" s="8">
        <v>0</v>
      </c>
      <c r="H24" s="7">
        <f t="shared" si="0"/>
        <v>0</v>
      </c>
      <c r="I24" s="41">
        <f t="shared" si="1"/>
        <v>0</v>
      </c>
    </row>
    <row r="25" spans="1:10">
      <c r="A25" s="40">
        <v>19</v>
      </c>
      <c r="B25" s="11" t="s">
        <v>29</v>
      </c>
      <c r="C25" s="9" t="s">
        <v>34</v>
      </c>
      <c r="D25" s="9">
        <v>1</v>
      </c>
      <c r="E25" s="7">
        <v>0</v>
      </c>
      <c r="F25" s="7">
        <f t="shared" si="2"/>
        <v>0</v>
      </c>
      <c r="G25" s="8">
        <v>0</v>
      </c>
      <c r="H25" s="7">
        <f t="shared" si="0"/>
        <v>0</v>
      </c>
      <c r="I25" s="41">
        <f t="shared" si="1"/>
        <v>0</v>
      </c>
    </row>
    <row r="26" spans="1:10" s="4" customFormat="1">
      <c r="A26" s="42"/>
      <c r="B26" s="11" t="s">
        <v>10</v>
      </c>
      <c r="C26" s="6"/>
      <c r="D26" s="6"/>
      <c r="E26" s="7"/>
      <c r="F26" s="7">
        <f>SUM(F7:F25)</f>
        <v>0</v>
      </c>
      <c r="G26" s="7"/>
      <c r="H26" s="7">
        <f>SUM(H7:H25)</f>
        <v>0</v>
      </c>
      <c r="I26" s="41">
        <f>SUM(I7:I25)</f>
        <v>0</v>
      </c>
      <c r="J26" s="13"/>
    </row>
    <row r="27" spans="1:10">
      <c r="A27" s="43"/>
      <c r="B27" s="23" t="s">
        <v>11</v>
      </c>
      <c r="C27" s="24"/>
      <c r="D27" s="25">
        <v>0</v>
      </c>
      <c r="E27" s="23"/>
      <c r="F27" s="26">
        <f>F26*D27</f>
        <v>0</v>
      </c>
      <c r="G27" s="23"/>
      <c r="H27" s="23"/>
      <c r="I27" s="44"/>
      <c r="J27" s="13"/>
    </row>
    <row r="28" spans="1:10">
      <c r="A28" s="43"/>
      <c r="B28" s="23" t="s">
        <v>10</v>
      </c>
      <c r="C28" s="23"/>
      <c r="D28" s="23"/>
      <c r="E28" s="23"/>
      <c r="F28" s="23"/>
      <c r="G28" s="23"/>
      <c r="H28" s="23"/>
      <c r="I28" s="45">
        <f>I26+F27</f>
        <v>0</v>
      </c>
      <c r="J28" s="13"/>
    </row>
    <row r="29" spans="1:10">
      <c r="A29" s="43"/>
      <c r="B29" s="23" t="s">
        <v>12</v>
      </c>
      <c r="C29" s="24"/>
      <c r="D29" s="28">
        <v>0</v>
      </c>
      <c r="E29" s="23"/>
      <c r="F29" s="23"/>
      <c r="G29" s="23"/>
      <c r="H29" s="27">
        <f>H26*D29</f>
        <v>0</v>
      </c>
      <c r="I29" s="46"/>
      <c r="J29" s="13"/>
    </row>
    <row r="30" spans="1:10">
      <c r="A30" s="43"/>
      <c r="B30" s="23" t="s">
        <v>10</v>
      </c>
      <c r="C30" s="23"/>
      <c r="D30" s="23"/>
      <c r="E30" s="23"/>
      <c r="F30" s="23"/>
      <c r="G30" s="23"/>
      <c r="H30" s="23"/>
      <c r="I30" s="45">
        <f>I28+H29</f>
        <v>0</v>
      </c>
      <c r="J30" s="13"/>
    </row>
    <row r="31" spans="1:10">
      <c r="A31" s="43"/>
      <c r="B31" s="23" t="s">
        <v>13</v>
      </c>
      <c r="C31" s="24"/>
      <c r="D31" s="28">
        <v>0.05</v>
      </c>
      <c r="E31" s="23"/>
      <c r="F31" s="23"/>
      <c r="G31" s="23"/>
      <c r="H31" s="23"/>
      <c r="I31" s="45">
        <f>I30*D31</f>
        <v>0</v>
      </c>
      <c r="J31" s="13"/>
    </row>
    <row r="32" spans="1:10">
      <c r="A32" s="43"/>
      <c r="B32" s="23" t="s">
        <v>10</v>
      </c>
      <c r="C32" s="24"/>
      <c r="D32" s="23"/>
      <c r="E32" s="23"/>
      <c r="F32" s="23"/>
      <c r="G32" s="23"/>
      <c r="H32" s="23"/>
      <c r="I32" s="45">
        <f>I30+I31</f>
        <v>0</v>
      </c>
      <c r="J32" s="13"/>
    </row>
    <row r="33" spans="1:10">
      <c r="A33" s="43"/>
      <c r="B33" s="23" t="s">
        <v>14</v>
      </c>
      <c r="C33" s="24"/>
      <c r="D33" s="28">
        <v>0.05</v>
      </c>
      <c r="E33" s="23"/>
      <c r="F33" s="23"/>
      <c r="G33" s="23"/>
      <c r="H33" s="23"/>
      <c r="I33" s="45">
        <f>I32*D33</f>
        <v>0</v>
      </c>
      <c r="J33" s="13"/>
    </row>
    <row r="34" spans="1:10">
      <c r="A34" s="43"/>
      <c r="B34" s="23" t="s">
        <v>10</v>
      </c>
      <c r="C34" s="24"/>
      <c r="D34" s="23"/>
      <c r="E34" s="23"/>
      <c r="F34" s="23"/>
      <c r="G34" s="23"/>
      <c r="H34" s="23"/>
      <c r="I34" s="45">
        <f>I32+I33</f>
        <v>0</v>
      </c>
      <c r="J34" s="13"/>
    </row>
    <row r="35" spans="1:10" ht="15.75" thickBot="1">
      <c r="A35" s="47"/>
      <c r="B35" s="48" t="s">
        <v>15</v>
      </c>
      <c r="C35" s="49"/>
      <c r="D35" s="50">
        <v>0.18</v>
      </c>
      <c r="E35" s="48"/>
      <c r="F35" s="48"/>
      <c r="G35" s="48"/>
      <c r="H35" s="48"/>
      <c r="I35" s="51">
        <f>I34*D35</f>
        <v>0</v>
      </c>
      <c r="J35" s="13"/>
    </row>
    <row r="36" spans="1:10" ht="15.75" thickBot="1">
      <c r="A36" s="52"/>
      <c r="B36" s="53" t="s">
        <v>16</v>
      </c>
      <c r="C36" s="54"/>
      <c r="D36" s="54"/>
      <c r="E36" s="54"/>
      <c r="F36" s="54"/>
      <c r="G36" s="54"/>
      <c r="H36" s="54"/>
      <c r="I36" s="55">
        <f>I34+I35</f>
        <v>0</v>
      </c>
      <c r="J36" s="13"/>
    </row>
    <row r="37" spans="1:10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0">
      <c r="A39" s="14" t="s">
        <v>31</v>
      </c>
      <c r="B39" s="15" t="s">
        <v>32</v>
      </c>
      <c r="C39" s="15"/>
      <c r="D39" s="16"/>
      <c r="E39" s="16"/>
      <c r="F39" s="16"/>
      <c r="G39" s="16"/>
      <c r="H39" s="16"/>
      <c r="I39" s="13"/>
      <c r="J39" s="13"/>
    </row>
    <row r="40" spans="1:10">
      <c r="A40" s="13"/>
      <c r="B40" s="15" t="s">
        <v>33</v>
      </c>
      <c r="C40" s="15"/>
      <c r="D40" s="16"/>
      <c r="E40" s="16"/>
      <c r="F40" s="16"/>
      <c r="G40" s="16"/>
      <c r="H40" s="16"/>
      <c r="I40" s="13"/>
      <c r="J40" s="13"/>
    </row>
    <row r="41" spans="1:10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>
      <c r="A42" s="13"/>
      <c r="B42" s="13"/>
      <c r="C42" s="13"/>
      <c r="D42" s="13"/>
      <c r="E42" s="13"/>
      <c r="F42" s="13"/>
      <c r="G42" s="13"/>
      <c r="H42" s="13"/>
      <c r="I42" s="13"/>
      <c r="J42" s="13"/>
    </row>
  </sheetData>
  <mergeCells count="6">
    <mergeCell ref="I5:I6"/>
    <mergeCell ref="A5:A6"/>
    <mergeCell ref="C5:C6"/>
    <mergeCell ref="D5:D6"/>
    <mergeCell ref="E5:F5"/>
    <mergeCell ref="G5:H5"/>
  </mergeCells>
  <pageMargins left="0.7" right="0.7" top="0.75" bottom="0.75" header="0.3" footer="0.3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datoo</dc:creator>
  <cp:lastModifiedBy>Andro Tatishvili</cp:lastModifiedBy>
  <cp:lastPrinted>2017-09-25T13:00:36Z</cp:lastPrinted>
  <dcterms:created xsi:type="dcterms:W3CDTF">2014-09-29T07:18:38Z</dcterms:created>
  <dcterms:modified xsi:type="dcterms:W3CDTF">2017-09-25T13:01:28Z</dcterms:modified>
</cp:coreProperties>
</file>